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tesjusbr.sharepoint.com/teams/comlog/Documentos Compartilhados/Documentos da Unidade/SECON/DESPACHOS/2023/SEI 0255-11.2023 - RESÍDUOS SÓLIDOS/"/>
    </mc:Choice>
  </mc:AlternateContent>
  <xr:revisionPtr revIDLastSave="600" documentId="8_{3FF5A3DF-404D-4A48-8215-EDE334EE2706}" xr6:coauthVersionLast="47" xr6:coauthVersionMax="47" xr10:uidLastSave="{56C26775-16CE-416F-A110-551A27D8C60F}"/>
  <bookViews>
    <workbookView xWindow="23880" yWindow="-120" windowWidth="24240" windowHeight="13140" xr2:uid="{00000000-000D-0000-FFFF-FFFF00000000}"/>
  </bookViews>
  <sheets>
    <sheet name="Orçamento" sheetId="1" r:id="rId1"/>
  </sheets>
  <definedNames>
    <definedName name="_xlnm.Print_Area" localSheetId="0">Orçamento!$A$1:$J$32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J9" i="1" s="1"/>
  <c r="J10" i="1" s="1"/>
</calcChain>
</file>

<file path=xl/sharedStrings.xml><?xml version="1.0" encoding="utf-8"?>
<sst xmlns="http://schemas.openxmlformats.org/spreadsheetml/2006/main" count="33" uniqueCount="33">
  <si>
    <t>PODER JUDICIÁRIO FEDERAL</t>
  </si>
  <si>
    <t>JUSTIÇA DO TRABALHO</t>
  </si>
  <si>
    <t>TRIBUNAL REGIONAL DO TRABALHO DA 17.ª REGIÃO</t>
  </si>
  <si>
    <t>EMPRESA</t>
  </si>
  <si>
    <t>TELEFONE</t>
  </si>
  <si>
    <t>NÚMERO DE PÁGINAS
1</t>
  </si>
  <si>
    <r>
      <t xml:space="preserve">ASSUNTO: COLETA DE PREÇOS. </t>
    </r>
    <r>
      <rPr>
        <b/>
        <sz val="14"/>
        <rFont val="Arial"/>
        <family val="2"/>
      </rPr>
      <t>URGENTE</t>
    </r>
    <r>
      <rPr>
        <b/>
        <sz val="11"/>
        <rFont val="Arial"/>
        <family val="2"/>
      </rPr>
      <t>.</t>
    </r>
  </si>
  <si>
    <t>Item</t>
  </si>
  <si>
    <t>Descrição</t>
  </si>
  <si>
    <t>Declaro também não estar enquadrado nos termos do inciso V do Art.2.º, da resolução N.º 07 do Conselho Nacional de Justiça.</t>
  </si>
  <si>
    <r>
      <t>No preço apresentado estão incluídos os valores correspondentes à todas as despesas necessárias a perfeita execução do objeto, bem como os valores correspondentes ao pagamento de todos os tributos e encargos decorrentes do contrato a ser efetuado,</t>
    </r>
    <r>
      <rPr>
        <b/>
        <sz val="11"/>
        <rFont val="Arial"/>
        <family val="2"/>
      </rPr>
      <t xml:space="preserve"> inclusive frete para o Setor de Almoxarifado e Patrimônio (Av. Nossa Senhora dos Navegantes, 1245 – Térreo – Enseada do Suá – Vitória/ES – CEP 29050-335).</t>
    </r>
  </si>
  <si>
    <t>Pagamento em até cinco dias úteis após o recebimento definitivo, desde que as certidões do INSS, FGTS e Receita Federal não se encontrem com prazo de validade vencido.</t>
  </si>
  <si>
    <t>Validade da proposta: ___ dias.</t>
  </si>
  <si>
    <t>Prazo de garantia / validade: ____ meses.</t>
  </si>
  <si>
    <t>CNPJ: _____________________________</t>
  </si>
  <si>
    <t>Conta Bancária:   Banco ________   Ag. ___________  c.c. ______________________</t>
  </si>
  <si>
    <t>e-mail: ______________________________________</t>
  </si>
  <si>
    <t>Opção pelo SIMPLES:  SIM (   )    NÃO (   )</t>
  </si>
  <si>
    <t>RAZÃO SOCIAL / CARIMBO CNPJ</t>
  </si>
  <si>
    <t>DATA</t>
  </si>
  <si>
    <t>NOME E ASSINATURA DO RESPONSÁVEL</t>
  </si>
  <si>
    <t>CONTATO:</t>
  </si>
  <si>
    <t>TOTAL</t>
  </si>
  <si>
    <t>Prazo de entrega:   ________ dias.</t>
  </si>
  <si>
    <t>Fábio Souza de Oliveira
Chefe da Secon</t>
  </si>
  <si>
    <r>
      <t xml:space="preserve">telefone: </t>
    </r>
    <r>
      <rPr>
        <b/>
        <sz val="10"/>
        <color rgb="FF000000"/>
        <rFont val="Arial"/>
        <family val="2"/>
      </rPr>
      <t>(27) 3321-2481/2538
de 12h às 19h</t>
    </r>
    <r>
      <rPr>
        <sz val="10"/>
        <color rgb="FF000000"/>
        <rFont val="Arial"/>
        <family val="2"/>
      </rPr>
      <t xml:space="preserve">
</t>
    </r>
    <r>
      <rPr>
        <b/>
        <sz val="10"/>
        <color rgb="FF000000"/>
        <rFont val="Arial"/>
        <family val="2"/>
      </rPr>
      <t>secon@trt17.jus.br</t>
    </r>
  </si>
  <si>
    <t>Serviço de coleta, transporte e destinação final de resíduos classe II A (sólido) / (Domiciliar/Comercial orgânico)</t>
  </si>
  <si>
    <t>Valor estimado 20 meses</t>
  </si>
  <si>
    <t>Quant. kg estimada mensal</t>
  </si>
  <si>
    <t>Valor estimado kg</t>
  </si>
  <si>
    <t>Valor mensal estimado</t>
  </si>
  <si>
    <r>
      <t>Solicito a V. Sª que forneça a este Tribunal Regional do Trabalho da 17.ª Região o(s) preço(s) do(s) material(is) abaixo relacionado(s), até o dia</t>
    </r>
    <r>
      <rPr>
        <b/>
        <sz val="11"/>
        <color rgb="FF000000"/>
        <rFont val="Arial"/>
        <family val="2"/>
      </rPr>
      <t xml:space="preserve"> : </t>
    </r>
    <r>
      <rPr>
        <b/>
        <sz val="11"/>
        <color rgb="FFFF0000"/>
        <rFont val="Arial"/>
        <family val="2"/>
      </rPr>
      <t>03/04/2023</t>
    </r>
    <r>
      <rPr>
        <b/>
        <sz val="11"/>
        <color rgb="FF000000"/>
        <rFont val="Arial"/>
        <family val="2"/>
      </rPr>
      <t>.</t>
    </r>
  </si>
  <si>
    <t>A DISPUTA SERÁ REALIZADA COM BASE NO VALOR UNITÁRIO DO QUILO. PORTANTO, O VALOR A SER LANÇADO NO PORTAL COMPRAS.GOV SERÁ O VALOR UNITÁRIO DO KG.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</si>
</sst>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R$ &quot;* #,##0.00_);_(&quot;R$ &quot;* \(#,##0.00\);_(&quot;R$ &quot;* &quot;-&quot;??_);_(@_)"/>
    <numFmt numFmtId="165" formatCode="&quot;R$&quot;\ #,##0.00"/>
  </numFmts>
  <fonts count="13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000000"/>
      <name val="Arial"/>
      <family val="2"/>
    </font>
    <font>
      <b/>
      <sz val="11"/>
      <color rgb="FFFF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0" fillId="2" borderId="1" xfId="0" applyFill="1" applyBorder="1" applyAlignment="1">
      <alignment horizontal="left"/>
    </xf>
    <xf numFmtId="0" fontId="3" fillId="0" borderId="0" xfId="0" applyFont="1"/>
    <xf numFmtId="165" fontId="0" fillId="0" borderId="0" xfId="0" applyNumberFormat="1"/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/>
    <xf numFmtId="164" fontId="2" fillId="0" borderId="20" xfId="1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164" fontId="1" fillId="4" borderId="5" xfId="1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164" fontId="0" fillId="0" borderId="28" xfId="1" applyFont="1" applyBorder="1" applyAlignment="1">
      <alignment horizontal="center" vertical="center"/>
    </xf>
    <xf numFmtId="164" fontId="1" fillId="3" borderId="5" xfId="1" applyFont="1" applyFill="1" applyBorder="1" applyAlignment="1">
      <alignment horizontal="justify" vertical="center" wrapText="1"/>
    </xf>
    <xf numFmtId="0" fontId="1" fillId="2" borderId="11" xfId="0" applyFont="1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12" xfId="0" applyFill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justify" vertical="center" wrapText="1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2" borderId="1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12" fillId="0" borderId="23" xfId="0" applyFont="1" applyBorder="1" applyAlignment="1">
      <alignment horizontal="justify" vertical="center" wrapText="1"/>
    </xf>
    <xf numFmtId="0" fontId="0" fillId="0" borderId="6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2" fillId="2" borderId="23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left" vertical="top"/>
    </xf>
    <xf numFmtId="0" fontId="7" fillId="2" borderId="14" xfId="0" applyFont="1" applyFill="1" applyBorder="1" applyAlignment="1">
      <alignment horizontal="left" vertical="top"/>
    </xf>
    <xf numFmtId="0" fontId="7" fillId="2" borderId="22" xfId="0" applyFont="1" applyFill="1" applyBorder="1" applyAlignment="1">
      <alignment horizontal="left" vertical="top"/>
    </xf>
    <xf numFmtId="0" fontId="5" fillId="2" borderId="2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14" fontId="0" fillId="0" borderId="5" xfId="0" applyNumberForma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/>
    </xf>
    <xf numFmtId="0" fontId="0" fillId="2" borderId="14" xfId="0" applyFill="1" applyBorder="1" applyAlignment="1">
      <alignment horizontal="left" vertical="center"/>
    </xf>
    <xf numFmtId="0" fontId="0" fillId="2" borderId="1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1" fillId="2" borderId="23" xfId="0" applyFont="1" applyFill="1" applyBorder="1" applyAlignment="1">
      <alignment horizontal="justify" vertical="center" wrapText="1"/>
    </xf>
    <xf numFmtId="0" fontId="0" fillId="2" borderId="6" xfId="0" applyFill="1" applyBorder="1" applyAlignment="1">
      <alignment horizontal="justify" vertical="center" wrapText="1"/>
    </xf>
    <xf numFmtId="0" fontId="0" fillId="2" borderId="2" xfId="0" applyFill="1" applyBorder="1" applyAlignment="1">
      <alignment horizontal="justify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2"/>
  <sheetViews>
    <sheetView tabSelected="1" zoomScaleNormal="100" workbookViewId="0">
      <selection activeCell="A5" sqref="A5:F5"/>
    </sheetView>
  </sheetViews>
  <sheetFormatPr defaultRowHeight="14.25" x14ac:dyDescent="0.2"/>
  <cols>
    <col min="1" max="1" width="4.625" customWidth="1"/>
    <col min="2" max="2" width="6.75" bestFit="1" customWidth="1"/>
    <col min="5" max="5" width="16.625" customWidth="1"/>
    <col min="6" max="6" width="3.375" customWidth="1"/>
    <col min="7" max="7" width="11.25" customWidth="1"/>
    <col min="8" max="8" width="9.75" customWidth="1"/>
    <col min="9" max="9" width="13.625" customWidth="1"/>
    <col min="10" max="10" width="15.375" style="5" customWidth="1"/>
  </cols>
  <sheetData>
    <row r="1" spans="1:12" ht="15" x14ac:dyDescent="0.2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30"/>
    </row>
    <row r="2" spans="1:12" ht="15" x14ac:dyDescent="0.25">
      <c r="A2" s="31" t="s">
        <v>1</v>
      </c>
      <c r="B2" s="32"/>
      <c r="C2" s="32"/>
      <c r="D2" s="32"/>
      <c r="E2" s="32"/>
      <c r="F2" s="32"/>
      <c r="G2" s="32"/>
      <c r="H2" s="32"/>
      <c r="I2" s="32"/>
      <c r="J2" s="33"/>
    </row>
    <row r="3" spans="1:12" ht="15" x14ac:dyDescent="0.25">
      <c r="A3" s="34" t="s">
        <v>2</v>
      </c>
      <c r="B3" s="35"/>
      <c r="C3" s="35"/>
      <c r="D3" s="35"/>
      <c r="E3" s="35"/>
      <c r="F3" s="35"/>
      <c r="G3" s="35"/>
      <c r="H3" s="35"/>
      <c r="I3" s="35"/>
      <c r="J3" s="36"/>
    </row>
    <row r="4" spans="1:12" ht="22.5" customHeight="1" x14ac:dyDescent="0.2">
      <c r="A4" s="45" t="s">
        <v>3</v>
      </c>
      <c r="B4" s="46"/>
      <c r="C4" s="46"/>
      <c r="D4" s="46"/>
      <c r="E4" s="46"/>
      <c r="F4" s="46"/>
      <c r="G4" s="38" t="s">
        <v>4</v>
      </c>
      <c r="H4" s="38"/>
      <c r="I4" s="38"/>
      <c r="J4" s="47" t="s">
        <v>5</v>
      </c>
    </row>
    <row r="5" spans="1:12" ht="22.5" customHeight="1" x14ac:dyDescent="0.2">
      <c r="A5" s="52"/>
      <c r="B5" s="53"/>
      <c r="C5" s="53"/>
      <c r="D5" s="53"/>
      <c r="E5" s="53"/>
      <c r="F5" s="54"/>
      <c r="G5" s="49"/>
      <c r="H5" s="50"/>
      <c r="I5" s="51"/>
      <c r="J5" s="48"/>
    </row>
    <row r="6" spans="1:12" ht="28.5" customHeight="1" x14ac:dyDescent="0.2">
      <c r="A6" s="39" t="s">
        <v>6</v>
      </c>
      <c r="B6" s="40"/>
      <c r="C6" s="40"/>
      <c r="D6" s="40"/>
      <c r="E6" s="40"/>
      <c r="F6" s="40"/>
      <c r="G6" s="40"/>
      <c r="H6" s="40"/>
      <c r="I6" s="40"/>
      <c r="J6" s="41"/>
    </row>
    <row r="7" spans="1:12" ht="34.5" customHeight="1" x14ac:dyDescent="0.2">
      <c r="A7" s="42" t="s">
        <v>31</v>
      </c>
      <c r="B7" s="43"/>
      <c r="C7" s="43"/>
      <c r="D7" s="43"/>
      <c r="E7" s="43"/>
      <c r="F7" s="43"/>
      <c r="G7" s="43"/>
      <c r="H7" s="43"/>
      <c r="I7" s="43"/>
      <c r="J7" s="44"/>
    </row>
    <row r="8" spans="1:12" ht="49.5" customHeight="1" x14ac:dyDescent="0.2">
      <c r="A8" s="13" t="s">
        <v>7</v>
      </c>
      <c r="B8" s="20" t="s">
        <v>8</v>
      </c>
      <c r="C8" s="20"/>
      <c r="D8" s="20"/>
      <c r="E8" s="20"/>
      <c r="F8" s="20"/>
      <c r="G8" s="9" t="s">
        <v>28</v>
      </c>
      <c r="H8" s="8" t="s">
        <v>29</v>
      </c>
      <c r="I8" s="11" t="s">
        <v>30</v>
      </c>
      <c r="J8" s="14" t="s">
        <v>27</v>
      </c>
      <c r="L8" s="3"/>
    </row>
    <row r="9" spans="1:12" ht="62.25" customHeight="1" x14ac:dyDescent="0.2">
      <c r="A9" s="13">
        <v>1</v>
      </c>
      <c r="B9" s="21" t="s">
        <v>26</v>
      </c>
      <c r="C9" s="21"/>
      <c r="D9" s="21"/>
      <c r="E9" s="21"/>
      <c r="F9" s="21"/>
      <c r="G9" s="10">
        <v>1550</v>
      </c>
      <c r="H9" s="16">
        <v>0.36</v>
      </c>
      <c r="I9" s="12">
        <f>G9*H9</f>
        <v>558</v>
      </c>
      <c r="J9" s="15">
        <f>I9*20</f>
        <v>11160</v>
      </c>
      <c r="L9" s="3"/>
    </row>
    <row r="10" spans="1:12" ht="32.25" customHeight="1" x14ac:dyDescent="0.2">
      <c r="A10" s="70" t="s">
        <v>22</v>
      </c>
      <c r="B10" s="71"/>
      <c r="C10" s="71"/>
      <c r="D10" s="71"/>
      <c r="E10" s="71"/>
      <c r="F10" s="71"/>
      <c r="G10" s="71"/>
      <c r="H10" s="71"/>
      <c r="I10" s="72"/>
      <c r="J10" s="7">
        <f>SUM(J9:J9)</f>
        <v>11160</v>
      </c>
    </row>
    <row r="11" spans="1:12" ht="46.5" customHeight="1" x14ac:dyDescent="0.2">
      <c r="A11" s="97" t="s">
        <v>32</v>
      </c>
      <c r="B11" s="98"/>
      <c r="C11" s="98"/>
      <c r="D11" s="98"/>
      <c r="E11" s="98"/>
      <c r="F11" s="98"/>
      <c r="G11" s="98"/>
      <c r="H11" s="98"/>
      <c r="I11" s="98"/>
      <c r="J11" s="99"/>
    </row>
    <row r="12" spans="1:12" ht="29.25" customHeight="1" x14ac:dyDescent="0.2">
      <c r="A12" s="94" t="s">
        <v>9</v>
      </c>
      <c r="B12" s="95"/>
      <c r="C12" s="95"/>
      <c r="D12" s="95"/>
      <c r="E12" s="95"/>
      <c r="F12" s="95"/>
      <c r="G12" s="95"/>
      <c r="H12" s="95"/>
      <c r="I12" s="95"/>
      <c r="J12" s="96"/>
    </row>
    <row r="13" spans="1:12" ht="64.5" customHeight="1" x14ac:dyDescent="0.2">
      <c r="A13" s="17" t="s">
        <v>10</v>
      </c>
      <c r="B13" s="18"/>
      <c r="C13" s="18"/>
      <c r="D13" s="18"/>
      <c r="E13" s="18"/>
      <c r="F13" s="18"/>
      <c r="G13" s="18"/>
      <c r="H13" s="18"/>
      <c r="I13" s="18"/>
      <c r="J13" s="19"/>
    </row>
    <row r="14" spans="1:12" ht="34.5" customHeight="1" x14ac:dyDescent="0.2">
      <c r="A14" s="37" t="s">
        <v>11</v>
      </c>
      <c r="B14" s="18"/>
      <c r="C14" s="18"/>
      <c r="D14" s="18"/>
      <c r="E14" s="18"/>
      <c r="F14" s="18"/>
      <c r="G14" s="18"/>
      <c r="H14" s="18"/>
      <c r="I14" s="18"/>
      <c r="J14" s="19"/>
    </row>
    <row r="15" spans="1:12" ht="21" customHeight="1" x14ac:dyDescent="0.2">
      <c r="A15" s="93" t="s">
        <v>12</v>
      </c>
      <c r="B15" s="91"/>
      <c r="C15" s="91"/>
      <c r="D15" s="91"/>
      <c r="E15" s="91"/>
      <c r="F15" s="91"/>
      <c r="G15" s="91"/>
      <c r="H15" s="91"/>
      <c r="I15" s="91"/>
      <c r="J15" s="92"/>
    </row>
    <row r="16" spans="1:12" ht="21" customHeight="1" x14ac:dyDescent="0.2">
      <c r="A16" s="25" t="s">
        <v>23</v>
      </c>
      <c r="B16" s="26"/>
      <c r="C16" s="26"/>
      <c r="D16" s="26"/>
      <c r="E16" s="26"/>
      <c r="F16" s="26"/>
      <c r="G16" s="26"/>
      <c r="H16" s="26"/>
      <c r="I16" s="26"/>
      <c r="J16" s="27"/>
    </row>
    <row r="17" spans="1:12" ht="21" customHeight="1" x14ac:dyDescent="0.2">
      <c r="A17" s="25" t="s">
        <v>13</v>
      </c>
      <c r="B17" s="26"/>
      <c r="C17" s="26"/>
      <c r="D17" s="26"/>
      <c r="E17" s="26"/>
      <c r="F17" s="26"/>
      <c r="G17" s="26"/>
      <c r="H17" s="26"/>
      <c r="I17" s="26"/>
      <c r="J17" s="27"/>
    </row>
    <row r="18" spans="1:12" ht="21" customHeight="1" x14ac:dyDescent="0.2">
      <c r="A18" s="25" t="s">
        <v>14</v>
      </c>
      <c r="B18" s="91"/>
      <c r="C18" s="91"/>
      <c r="D18" s="91"/>
      <c r="E18" s="91"/>
      <c r="F18" s="91"/>
      <c r="G18" s="91"/>
      <c r="H18" s="91"/>
      <c r="I18" s="91"/>
      <c r="J18" s="92"/>
    </row>
    <row r="19" spans="1:12" s="2" customFormat="1" ht="21" customHeight="1" x14ac:dyDescent="0.2">
      <c r="A19" s="25" t="s">
        <v>15</v>
      </c>
      <c r="B19" s="26"/>
      <c r="C19" s="26"/>
      <c r="D19" s="26"/>
      <c r="E19" s="26"/>
      <c r="F19" s="26"/>
      <c r="G19" s="26"/>
      <c r="H19" s="26"/>
      <c r="I19" s="26"/>
      <c r="J19" s="27"/>
      <c r="K19" s="6"/>
      <c r="L19" s="6"/>
    </row>
    <row r="20" spans="1:12" s="2" customFormat="1" ht="21" customHeight="1" x14ac:dyDescent="0.2">
      <c r="A20" s="25" t="s">
        <v>16</v>
      </c>
      <c r="B20" s="26"/>
      <c r="C20" s="26"/>
      <c r="D20" s="26"/>
      <c r="E20" s="26"/>
      <c r="F20" s="26"/>
      <c r="G20" s="26"/>
      <c r="H20" s="26"/>
      <c r="I20" s="26"/>
      <c r="J20" s="27"/>
      <c r="K20" s="6"/>
      <c r="L20" s="6"/>
    </row>
    <row r="21" spans="1:12" ht="21" customHeight="1" x14ac:dyDescent="0.2">
      <c r="A21" s="88" t="s">
        <v>17</v>
      </c>
      <c r="B21" s="89"/>
      <c r="C21" s="89"/>
      <c r="D21" s="89"/>
      <c r="E21" s="89"/>
      <c r="F21" s="89"/>
      <c r="G21" s="89"/>
      <c r="H21" s="89"/>
      <c r="I21" s="89"/>
      <c r="J21" s="90"/>
    </row>
    <row r="22" spans="1:12" x14ac:dyDescent="0.2">
      <c r="A22" s="22"/>
      <c r="B22" s="23"/>
      <c r="C22" s="23"/>
      <c r="D22" s="23"/>
      <c r="E22" s="23"/>
      <c r="F22" s="23"/>
      <c r="G22" s="23"/>
      <c r="H22" s="23"/>
      <c r="I22" s="23"/>
      <c r="J22" s="24"/>
    </row>
    <row r="23" spans="1:12" ht="28.5" customHeight="1" x14ac:dyDescent="0.2">
      <c r="A23" s="74" t="s">
        <v>18</v>
      </c>
      <c r="B23" s="75"/>
      <c r="C23" s="75"/>
      <c r="D23" s="75"/>
      <c r="E23" s="87" t="s">
        <v>19</v>
      </c>
      <c r="F23" s="87"/>
      <c r="G23" s="81"/>
      <c r="H23" s="82"/>
      <c r="I23" s="60"/>
      <c r="J23" s="61"/>
    </row>
    <row r="24" spans="1:12" ht="21" customHeight="1" x14ac:dyDescent="0.2">
      <c r="A24" s="74"/>
      <c r="B24" s="75"/>
      <c r="C24" s="75"/>
      <c r="D24" s="75"/>
      <c r="E24" s="73"/>
      <c r="F24" s="73"/>
      <c r="G24" s="83"/>
      <c r="H24" s="84"/>
      <c r="I24" s="62"/>
      <c r="J24" s="63"/>
    </row>
    <row r="25" spans="1:12" ht="11.25" customHeight="1" x14ac:dyDescent="0.2">
      <c r="A25" s="74"/>
      <c r="B25" s="75"/>
      <c r="C25" s="75"/>
      <c r="D25" s="75"/>
      <c r="E25" s="73"/>
      <c r="F25" s="73"/>
      <c r="G25" s="83"/>
      <c r="H25" s="84"/>
      <c r="I25" s="64"/>
      <c r="J25" s="65"/>
    </row>
    <row r="26" spans="1:12" x14ac:dyDescent="0.2">
      <c r="A26" s="74"/>
      <c r="B26" s="75"/>
      <c r="C26" s="75"/>
      <c r="D26" s="75"/>
      <c r="E26" s="73"/>
      <c r="F26" s="73"/>
      <c r="G26" s="83"/>
      <c r="H26" s="84"/>
      <c r="I26" s="55" t="s">
        <v>24</v>
      </c>
      <c r="J26" s="56"/>
    </row>
    <row r="27" spans="1:12" ht="21.75" customHeight="1" x14ac:dyDescent="0.2">
      <c r="A27" s="74"/>
      <c r="B27" s="75"/>
      <c r="C27" s="75"/>
      <c r="D27" s="75"/>
      <c r="E27" s="78" t="s">
        <v>20</v>
      </c>
      <c r="F27" s="78"/>
      <c r="G27" s="83"/>
      <c r="H27" s="84"/>
      <c r="I27" s="57"/>
      <c r="J27" s="56"/>
    </row>
    <row r="28" spans="1:12" ht="13.5" hidden="1" customHeight="1" x14ac:dyDescent="0.2">
      <c r="A28" s="74"/>
      <c r="B28" s="75"/>
      <c r="C28" s="75"/>
      <c r="D28" s="75"/>
      <c r="E28" s="79"/>
      <c r="F28" s="79"/>
      <c r="G28" s="83"/>
      <c r="H28" s="84"/>
      <c r="I28" s="57"/>
      <c r="J28" s="56"/>
    </row>
    <row r="29" spans="1:12" ht="3.75" hidden="1" customHeight="1" x14ac:dyDescent="0.2">
      <c r="A29" s="74"/>
      <c r="B29" s="75"/>
      <c r="C29" s="75"/>
      <c r="D29" s="75"/>
      <c r="E29" s="79"/>
      <c r="F29" s="79"/>
      <c r="G29" s="83"/>
      <c r="H29" s="84"/>
      <c r="I29" s="58"/>
      <c r="J29" s="59"/>
    </row>
    <row r="30" spans="1:12" x14ac:dyDescent="0.2">
      <c r="A30" s="74"/>
      <c r="B30" s="75"/>
      <c r="C30" s="75"/>
      <c r="D30" s="75"/>
      <c r="E30" s="79"/>
      <c r="F30" s="79"/>
      <c r="G30" s="83"/>
      <c r="H30" s="84"/>
      <c r="I30" s="1" t="s">
        <v>21</v>
      </c>
      <c r="J30" s="4"/>
    </row>
    <row r="31" spans="1:12" ht="39" customHeight="1" x14ac:dyDescent="0.2">
      <c r="A31" s="74"/>
      <c r="B31" s="75"/>
      <c r="C31" s="75"/>
      <c r="D31" s="75"/>
      <c r="E31" s="79"/>
      <c r="F31" s="79"/>
      <c r="G31" s="83"/>
      <c r="H31" s="84"/>
      <c r="I31" s="66" t="s">
        <v>25</v>
      </c>
      <c r="J31" s="67"/>
    </row>
    <row r="32" spans="1:12" ht="15" thickBot="1" x14ac:dyDescent="0.25">
      <c r="A32" s="76"/>
      <c r="B32" s="77"/>
      <c r="C32" s="77"/>
      <c r="D32" s="77"/>
      <c r="E32" s="80"/>
      <c r="F32" s="80"/>
      <c r="G32" s="85"/>
      <c r="H32" s="86"/>
      <c r="I32" s="68"/>
      <c r="J32" s="69"/>
    </row>
  </sheetData>
  <mergeCells count="34">
    <mergeCell ref="I26:J29"/>
    <mergeCell ref="I23:J25"/>
    <mergeCell ref="I31:J32"/>
    <mergeCell ref="A17:J17"/>
    <mergeCell ref="A10:I10"/>
    <mergeCell ref="E24:F26"/>
    <mergeCell ref="A23:D32"/>
    <mergeCell ref="E27:F27"/>
    <mergeCell ref="E28:F32"/>
    <mergeCell ref="G23:H32"/>
    <mergeCell ref="E23:F23"/>
    <mergeCell ref="A21:J21"/>
    <mergeCell ref="A18:J18"/>
    <mergeCell ref="A15:J15"/>
    <mergeCell ref="A19:J19"/>
    <mergeCell ref="A20:J20"/>
    <mergeCell ref="A1:J1"/>
    <mergeCell ref="A2:J2"/>
    <mergeCell ref="A3:J3"/>
    <mergeCell ref="A14:J14"/>
    <mergeCell ref="G4:I4"/>
    <mergeCell ref="A6:J6"/>
    <mergeCell ref="A13:J13"/>
    <mergeCell ref="A7:J7"/>
    <mergeCell ref="A4:F4"/>
    <mergeCell ref="J4:J5"/>
    <mergeCell ref="G5:I5"/>
    <mergeCell ref="A5:F5"/>
    <mergeCell ref="A11:J11"/>
    <mergeCell ref="A12:J12"/>
    <mergeCell ref="B8:F8"/>
    <mergeCell ref="B9:F9"/>
    <mergeCell ref="A22:J22"/>
    <mergeCell ref="A16:J16"/>
  </mergeCells>
  <printOptions horizontalCentered="1"/>
  <pageMargins left="0.61" right="0.42" top="0.69" bottom="0.66" header="0.5" footer="0.27559055118110237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7" ma:contentTypeDescription="Crie um novo documento." ma:contentTypeScope="" ma:versionID="b6c37aaee188fea44ab043bb1d3403c2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72610ec8ff24a93c1397af0f7eb1d8fb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F891BCB5-A127-4038-AC13-3DAD02225411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2.xml><?xml version="1.0" encoding="utf-8"?>
<ds:datastoreItem xmlns:ds="http://schemas.openxmlformats.org/officeDocument/2006/customXml" ds:itemID="{F21EFD8A-FF25-4E87-BBD5-4AA2D36A2D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03F30B-A988-4EE8-9CC2-42EC732179B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0674A76-DA77-459B-A5F8-A06FF533F28B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2023-04-27T17:48:21Z</cp:lastPrinted>
  <dcterms:created xsi:type="dcterms:W3CDTF">2003-07-18T17:29:02Z</dcterms:created>
  <dcterms:modified xsi:type="dcterms:W3CDTF">2023-04-27T18:01:21Z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Marcelle Herzog Motta</vt:lpwstr>
  </property>
  <property fmtid="{D5CDD505-2E9C-101B-9397-08002B2CF9AE}" pid="3" name="Order">
    <vt:lpwstr>5121600.00000000</vt:lpwstr>
  </property>
  <property fmtid="{D5CDD505-2E9C-101B-9397-08002B2CF9AE}" pid="4" name="display_urn:schemas-microsoft-com:office:office#Author">
    <vt:lpwstr>Marcelle Herzog Motta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